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22035" windowHeight="8505"/>
  </bookViews>
  <sheets>
    <sheet name="anexa 1 " sheetId="16" r:id="rId1"/>
  </sheets>
  <definedNames>
    <definedName name="_xlnm.Print_Titles" localSheetId="0">'anexa 1 '!$9:$9</definedName>
  </definedNames>
  <calcPr calcId="125725"/>
</workbook>
</file>

<file path=xl/calcChain.xml><?xml version="1.0" encoding="utf-8"?>
<calcChain xmlns="http://schemas.openxmlformats.org/spreadsheetml/2006/main">
  <c r="E20" i="16"/>
  <c r="E16"/>
  <c r="D53"/>
  <c r="E52"/>
  <c r="E12"/>
  <c r="D85" l="1"/>
  <c r="E84"/>
  <c r="D84" s="1"/>
  <c r="E44"/>
  <c r="D44" s="1"/>
  <c r="D42"/>
  <c r="D45"/>
  <c r="E41"/>
  <c r="D41" s="1"/>
  <c r="D39"/>
  <c r="E38"/>
  <c r="E37" s="1"/>
  <c r="D37" s="1"/>
  <c r="D36"/>
  <c r="E35"/>
  <c r="E34" s="1"/>
  <c r="D34" s="1"/>
  <c r="E32"/>
  <c r="D32" s="1"/>
  <c r="D33"/>
  <c r="D38" l="1"/>
  <c r="E83"/>
  <c r="E82" s="1"/>
  <c r="D82" s="1"/>
  <c r="E31"/>
  <c r="D31" s="1"/>
  <c r="E40"/>
  <c r="D40" s="1"/>
  <c r="D35"/>
  <c r="E43"/>
  <c r="D43" s="1"/>
  <c r="D83" l="1"/>
  <c r="E65"/>
  <c r="E64" s="1"/>
  <c r="D66"/>
  <c r="D17"/>
  <c r="D18"/>
  <c r="D12"/>
  <c r="D81"/>
  <c r="E80"/>
  <c r="D80" s="1"/>
  <c r="E79" l="1"/>
  <c r="E63"/>
  <c r="D63" s="1"/>
  <c r="D64"/>
  <c r="D65"/>
  <c r="E72"/>
  <c r="E71" s="1"/>
  <c r="D71" s="1"/>
  <c r="D73"/>
  <c r="D74"/>
  <c r="E19"/>
  <c r="D21"/>
  <c r="D79" l="1"/>
  <c r="E78"/>
  <c r="D78" s="1"/>
  <c r="D72"/>
  <c r="D77"/>
  <c r="E76"/>
  <c r="D76" l="1"/>
  <c r="E75"/>
  <c r="E69"/>
  <c r="D69" s="1"/>
  <c r="E47"/>
  <c r="E46" s="1"/>
  <c r="D46" s="1"/>
  <c r="D48"/>
  <c r="E29"/>
  <c r="E13"/>
  <c r="E11" s="1"/>
  <c r="D47" l="1"/>
  <c r="D13"/>
  <c r="E68"/>
  <c r="D68" l="1"/>
  <c r="E67"/>
  <c r="E28"/>
  <c r="E27" s="1"/>
  <c r="D30"/>
  <c r="D54"/>
  <c r="D58"/>
  <c r="D61"/>
  <c r="D52"/>
  <c r="D67" l="1"/>
  <c r="E62"/>
  <c r="D29"/>
  <c r="D14" l="1"/>
  <c r="D15"/>
  <c r="E10" l="1"/>
  <c r="D16"/>
  <c r="E57" l="1"/>
  <c r="D57" s="1"/>
  <c r="E56" l="1"/>
  <c r="D56" s="1"/>
  <c r="E51"/>
  <c r="D51" s="1"/>
  <c r="E60"/>
  <c r="D60" l="1"/>
  <c r="E59"/>
  <c r="E55"/>
  <c r="D55" s="1"/>
  <c r="E50"/>
  <c r="E49" s="1"/>
  <c r="D49" l="1"/>
  <c r="D50"/>
  <c r="D59"/>
  <c r="E70" l="1"/>
  <c r="D75" l="1"/>
  <c r="D70"/>
  <c r="D26" l="1"/>
  <c r="D20"/>
  <c r="D11"/>
  <c r="E25" l="1"/>
  <c r="E24" s="1"/>
  <c r="E23" l="1"/>
  <c r="E22" s="1"/>
  <c r="D25"/>
  <c r="D24"/>
  <c r="D23" l="1"/>
  <c r="D19"/>
  <c r="D28" l="1"/>
  <c r="D10" l="1"/>
  <c r="D62" l="1"/>
  <c r="D27"/>
  <c r="E86" l="1"/>
  <c r="D22" l="1"/>
  <c r="D86"/>
</calcChain>
</file>

<file path=xl/sharedStrings.xml><?xml version="1.0" encoding="utf-8"?>
<sst xmlns="http://schemas.openxmlformats.org/spreadsheetml/2006/main" count="136" uniqueCount="105">
  <si>
    <t>INFLUENTE</t>
  </si>
  <si>
    <t>Nr. Crt.</t>
  </si>
  <si>
    <t>COD</t>
  </si>
  <si>
    <t>A</t>
  </si>
  <si>
    <t>B</t>
  </si>
  <si>
    <t>D</t>
  </si>
  <si>
    <t>CONSILIUL JUDETEAN ARGES</t>
  </si>
  <si>
    <t>mii lei</t>
  </si>
  <si>
    <t xml:space="preserve">SECTIUNEA DE DEZVOLTARE </t>
  </si>
  <si>
    <r>
      <rPr>
        <sz val="7"/>
        <rFont val="Times New Roman"/>
        <family val="1"/>
        <charset val="238"/>
      </rPr>
      <t xml:space="preserve">    </t>
    </r>
    <r>
      <rPr>
        <b/>
        <sz val="12"/>
        <rFont val="Times New Roman"/>
        <family val="1"/>
        <charset val="238"/>
      </rPr>
      <t xml:space="preserve">PENTRU ACTIVITATEA PROPRIE  A CONSILIULUI JUDETEAN </t>
    </r>
  </si>
  <si>
    <t>C</t>
  </si>
  <si>
    <t xml:space="preserve"> DENUMIRE INDICATORI</t>
  </si>
  <si>
    <t>SECTIUNEA DE FUNCTIONARE</t>
  </si>
  <si>
    <t>E</t>
  </si>
  <si>
    <t xml:space="preserve">                       ANEXA 1</t>
  </si>
  <si>
    <t>Cheltuieli cu bunuri si servicii</t>
  </si>
  <si>
    <t>TOTAL  VENITURI (A+B)</t>
  </si>
  <si>
    <t>CULTURA , RECREERE SI RELIGIE</t>
  </si>
  <si>
    <t>67.02</t>
  </si>
  <si>
    <t>INVATAMANT</t>
  </si>
  <si>
    <t>65.02</t>
  </si>
  <si>
    <t>Centrul Scolar de Educatie Incluziva "Sf. Filofteia" Stefanesti</t>
  </si>
  <si>
    <t>F</t>
  </si>
  <si>
    <t>Varsaminte din sectiunea de functionare pentru finantarea sectiunii de dezvoltare a bugetului local</t>
  </si>
  <si>
    <t>37.02.03</t>
  </si>
  <si>
    <t>Varsaminte din sectiunea de functionare</t>
  </si>
  <si>
    <t>37.02.04</t>
  </si>
  <si>
    <t>Transferuri catre institutii publice , din care:</t>
  </si>
  <si>
    <t>51.01.01</t>
  </si>
  <si>
    <t xml:space="preserve">                  pentru cheltuieli cu bunuri si servicii</t>
  </si>
  <si>
    <t>ASISTENTA SOCIALA</t>
  </si>
  <si>
    <t>68.02</t>
  </si>
  <si>
    <t>68.02.06</t>
  </si>
  <si>
    <t>68.02.12</t>
  </si>
  <si>
    <t>Transferuri din bugetele locale pentru finantarea unitatilor medico-sociale , din care:</t>
  </si>
  <si>
    <t>51.01.39</t>
  </si>
  <si>
    <t>65.02.07.04.01</t>
  </si>
  <si>
    <t>LA BUGETUL LOCAL PE ANUL 2015</t>
  </si>
  <si>
    <t xml:space="preserve"> ANUL 2015</t>
  </si>
  <si>
    <t>SECTIUNEA DE DEZVOLTARE</t>
  </si>
  <si>
    <t>TRIM. IV</t>
  </si>
  <si>
    <t>AUTORITATI PUBLICE SI ACTIUNI EXTERNE</t>
  </si>
  <si>
    <t>51.02</t>
  </si>
  <si>
    <t xml:space="preserve">Autoritati executive </t>
  </si>
  <si>
    <t>51.02.01.03</t>
  </si>
  <si>
    <t>Unitatea de asistenta medico-sociala Calinesti</t>
  </si>
  <si>
    <t>Unitatea de asistenta medico-sociala Suici</t>
  </si>
  <si>
    <t>EXCEDENT /  DEFICIT</t>
  </si>
  <si>
    <t>SANATATE</t>
  </si>
  <si>
    <t>66.02</t>
  </si>
  <si>
    <t>Alte institutii si actiuni sanitare</t>
  </si>
  <si>
    <t>66.02.50.50</t>
  </si>
  <si>
    <t>Transferuri pentru finantarea investitiilor la spitale</t>
  </si>
  <si>
    <t>51.02.12</t>
  </si>
  <si>
    <t>66.02.12</t>
  </si>
  <si>
    <t>Unitatea de asistenta medico-sociala Domnesti</t>
  </si>
  <si>
    <t>11.02 01</t>
  </si>
  <si>
    <t>Sume defalcate din taxa pe valoarea adăugată pentru finantarea cheltuielilor descentralizate la nivelul judetului , din care :</t>
  </si>
  <si>
    <t xml:space="preserve">SECTIUNEA DE FUNCTIONARE  </t>
  </si>
  <si>
    <t>Alte cheltuieli in domeniul invatamantului</t>
  </si>
  <si>
    <t>65.02.50</t>
  </si>
  <si>
    <t>Ajutoare sociale in natura</t>
  </si>
  <si>
    <t>57.02.02</t>
  </si>
  <si>
    <t>Alte sevicii in domeniile culturii, recreerii si religiei</t>
  </si>
  <si>
    <t>67.02.50</t>
  </si>
  <si>
    <t>Contributii la salarizarea personalului neclerical</t>
  </si>
  <si>
    <t>59.15</t>
  </si>
  <si>
    <t>TOTAL CHELTUIELI (A+B+C+D+E+F)</t>
  </si>
  <si>
    <t>Alte transferuri de capital catre institutii publice</t>
  </si>
  <si>
    <t>51.02.29</t>
  </si>
  <si>
    <t>Subventii primite de la bugetul de stat pentru finantarea investitiilor pentru institutiile publice de asistenta sociala</t>
  </si>
  <si>
    <t>42.02.52</t>
  </si>
  <si>
    <t>Finantarea drepturilor acordate persoanelor cu handicap</t>
  </si>
  <si>
    <t>42.02.21</t>
  </si>
  <si>
    <t>Drepturi aferente persoanelor cu handicap</t>
  </si>
  <si>
    <t>Ajutoare sociale in numerar</t>
  </si>
  <si>
    <t>57.02.01</t>
  </si>
  <si>
    <r>
      <t xml:space="preserve">Cote defalcate din impozitul pe venit  </t>
    </r>
    <r>
      <rPr>
        <b/>
        <sz val="10"/>
        <rFont val="Times New Roman"/>
        <family val="1"/>
        <charset val="238"/>
      </rPr>
      <t>(11.25% )</t>
    </r>
  </si>
  <si>
    <t>.04.02.01</t>
  </si>
  <si>
    <t xml:space="preserve">produse lactate si de panificatie </t>
  </si>
  <si>
    <t>contributiile pentru personalul neclerical  angajat in unitatile de cult</t>
  </si>
  <si>
    <t xml:space="preserve">                  pentru cheltuieli de personal</t>
  </si>
  <si>
    <t>42.02.35</t>
  </si>
  <si>
    <t>Subvenţii din bugetul de stat pentru finanţarea unităţilor de asistenţă medico-sociale</t>
  </si>
  <si>
    <t>67.02.03.04</t>
  </si>
  <si>
    <t>Teatrul "Al Davila" Pitesti</t>
  </si>
  <si>
    <t xml:space="preserve">LOCUINTE , SERVICII SI DEZVOLTARE PUBLICA </t>
  </si>
  <si>
    <t>70.02</t>
  </si>
  <si>
    <t>Serviciul Public Judetean Salvamont</t>
  </si>
  <si>
    <t>70.02.50</t>
  </si>
  <si>
    <t>Cheltuieli de personal</t>
  </si>
  <si>
    <t>Centrul Scolar de Educatie Incluziva "Sf. Nicolae" Campulung</t>
  </si>
  <si>
    <t>65.02.07.04.02</t>
  </si>
  <si>
    <t>Scoala Speciala pentru Copii cu Deficiente Asociate "Sf. Stelian" Costesti</t>
  </si>
  <si>
    <t>65.02.07.04.03</t>
  </si>
  <si>
    <t>Gradinita Speciala " Sfanta Elena" Pitesti</t>
  </si>
  <si>
    <t>65.02.07.04.04</t>
  </si>
  <si>
    <t>Scoala Gimnaziala Speciala "Marina" Curtea de Arges</t>
  </si>
  <si>
    <t>65.02.07.04.05</t>
  </si>
  <si>
    <t>Centrul Judetean de Resurse si Asistenta Educationala Arges</t>
  </si>
  <si>
    <t>65.02.11.30</t>
  </si>
  <si>
    <t xml:space="preserve">                    pentru cheltuieli cu bunuri si servicii</t>
  </si>
  <si>
    <t xml:space="preserve">                   cheltuieli cu bunuri si servicii</t>
  </si>
  <si>
    <t>la Hotararea C. J. Arges nr. ___ /26.11.2015</t>
  </si>
  <si>
    <t xml:space="preserve">                    pentru cheltuieli de personal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</si>
</sst>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rgb="FF006100"/>
      <name val="Calibri"/>
      <family val="2"/>
      <scheme val="minor"/>
    </font>
    <font>
      <b/>
      <sz val="10"/>
      <color rgb="FF006100"/>
      <name val="Times New Roman"/>
      <family val="1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99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81">
    <xf numFmtId="0" fontId="0" fillId="0" borderId="0" xfId="0"/>
    <xf numFmtId="0" fontId="5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4" fillId="4" borderId="1" xfId="0" applyFont="1" applyFill="1" applyBorder="1"/>
    <xf numFmtId="0" fontId="4" fillId="0" borderId="0" xfId="0" applyFont="1"/>
    <xf numFmtId="0" fontId="1" fillId="0" borderId="0" xfId="0" applyFont="1"/>
    <xf numFmtId="0" fontId="4" fillId="2" borderId="1" xfId="0" applyFont="1" applyFill="1" applyBorder="1" applyAlignment="1">
      <alignment wrapText="1"/>
    </xf>
    <xf numFmtId="0" fontId="0" fillId="2" borderId="0" xfId="0" applyFill="1"/>
    <xf numFmtId="0" fontId="5" fillId="4" borderId="1" xfId="0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2" fontId="5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/>
    <xf numFmtId="0" fontId="5" fillId="4" borderId="1" xfId="0" applyFont="1" applyFill="1" applyBorder="1" applyAlignment="1">
      <alignment horizontal="left"/>
    </xf>
    <xf numFmtId="0" fontId="4" fillId="2" borderId="3" xfId="0" applyFont="1" applyFill="1" applyBorder="1" applyAlignment="1">
      <alignment wrapText="1"/>
    </xf>
    <xf numFmtId="0" fontId="4" fillId="0" borderId="2" xfId="0" applyFont="1" applyBorder="1" applyAlignment="1">
      <alignment horizontal="center"/>
    </xf>
    <xf numFmtId="4" fontId="5" fillId="4" borderId="1" xfId="0" applyNumberFormat="1" applyFont="1" applyFill="1" applyBorder="1"/>
    <xf numFmtId="4" fontId="4" fillId="2" borderId="1" xfId="0" applyNumberFormat="1" applyFont="1" applyFill="1" applyBorder="1"/>
    <xf numFmtId="4" fontId="5" fillId="2" borderId="1" xfId="0" applyNumberFormat="1" applyFont="1" applyFill="1" applyBorder="1"/>
    <xf numFmtId="0" fontId="5" fillId="2" borderId="1" xfId="0" applyFont="1" applyFill="1" applyBorder="1" applyAlignment="1">
      <alignment wrapText="1"/>
    </xf>
    <xf numFmtId="0" fontId="5" fillId="4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4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4" fillId="2" borderId="1" xfId="0" applyFont="1" applyFill="1" applyBorder="1"/>
    <xf numFmtId="0" fontId="5" fillId="4" borderId="1" xfId="0" applyFont="1" applyFill="1" applyBorder="1" applyAlignment="1"/>
    <xf numFmtId="0" fontId="5" fillId="2" borderId="4" xfId="0" applyFont="1" applyFill="1" applyBorder="1"/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0" borderId="1" xfId="0" applyFont="1" applyBorder="1"/>
    <xf numFmtId="0" fontId="0" fillId="0" borderId="0" xfId="0" applyAlignment="1">
      <alignment wrapText="1"/>
    </xf>
    <xf numFmtId="0" fontId="4" fillId="2" borderId="4" xfId="0" applyFont="1" applyFill="1" applyBorder="1" applyAlignment="1">
      <alignment wrapText="1"/>
    </xf>
    <xf numFmtId="2" fontId="4" fillId="2" borderId="1" xfId="0" applyNumberFormat="1" applyFont="1" applyFill="1" applyBorder="1"/>
    <xf numFmtId="2" fontId="5" fillId="2" borderId="1" xfId="0" applyNumberFormat="1" applyFont="1" applyFill="1" applyBorder="1"/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2" fontId="4" fillId="0" borderId="1" xfId="0" applyNumberFormat="1" applyFont="1" applyBorder="1"/>
    <xf numFmtId="2" fontId="5" fillId="4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2" fontId="5" fillId="4" borderId="1" xfId="0" applyNumberFormat="1" applyFont="1" applyFill="1" applyBorder="1"/>
    <xf numFmtId="0" fontId="5" fillId="4" borderId="4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14" fontId="4" fillId="2" borderId="1" xfId="0" applyNumberFormat="1" applyFont="1" applyFill="1" applyBorder="1" applyAlignment="1">
      <alignment horizontal="center"/>
    </xf>
    <xf numFmtId="0" fontId="9" fillId="2" borderId="0" xfId="0" applyFont="1" applyFill="1"/>
    <xf numFmtId="2" fontId="0" fillId="2" borderId="0" xfId="0" applyNumberFormat="1" applyFill="1"/>
    <xf numFmtId="0" fontId="0" fillId="0" borderId="0" xfId="0" applyBorder="1"/>
    <xf numFmtId="0" fontId="8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2" fontId="4" fillId="0" borderId="0" xfId="0" applyNumberFormat="1" applyFont="1" applyBorder="1"/>
    <xf numFmtId="2" fontId="5" fillId="0" borderId="0" xfId="0" applyNumberFormat="1" applyFont="1" applyBorder="1"/>
    <xf numFmtId="0" fontId="4" fillId="0" borderId="1" xfId="0" applyFont="1" applyBorder="1" applyAlignment="1">
      <alignment wrapText="1"/>
    </xf>
    <xf numFmtId="4" fontId="5" fillId="0" borderId="1" xfId="0" applyNumberFormat="1" applyFont="1" applyFill="1" applyBorder="1"/>
    <xf numFmtId="0" fontId="10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" fontId="4" fillId="0" borderId="1" xfId="0" applyNumberFormat="1" applyFont="1" applyFill="1" applyBorder="1"/>
    <xf numFmtId="2" fontId="4" fillId="0" borderId="4" xfId="0" applyNumberFormat="1" applyFont="1" applyBorder="1"/>
    <xf numFmtId="0" fontId="5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wrapText="1"/>
    </xf>
    <xf numFmtId="2" fontId="4" fillId="4" borderId="1" xfId="0" applyNumberFormat="1" applyFont="1" applyFill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  <colors>
    <mruColors>
      <color rgb="FF99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"/>
  <sheetViews>
    <sheetView tabSelected="1" workbookViewId="0">
      <selection activeCell="G13" sqref="G13"/>
    </sheetView>
  </sheetViews>
  <sheetFormatPr defaultRowHeight="12.75"/>
  <cols>
    <col min="1" max="1" width="4" customWidth="1"/>
    <col min="2" max="2" width="45.42578125" customWidth="1"/>
    <col min="3" max="3" width="14" customWidth="1"/>
    <col min="4" max="4" width="11.5703125" customWidth="1"/>
    <col min="5" max="5" width="11.140625" customWidth="1"/>
  </cols>
  <sheetData>
    <row r="1" spans="1:5" s="11" customFormat="1" ht="15.75">
      <c r="A1" s="77" t="s">
        <v>6</v>
      </c>
      <c r="B1" s="77"/>
      <c r="C1" s="77"/>
      <c r="D1" s="77"/>
    </row>
    <row r="2" spans="1:5" s="10" customFormat="1" ht="15.75">
      <c r="C2" s="74" t="s">
        <v>14</v>
      </c>
      <c r="D2" s="74"/>
      <c r="E2" s="76"/>
    </row>
    <row r="3" spans="1:5" s="10" customFormat="1" ht="15.75">
      <c r="A3" s="78" t="s">
        <v>103</v>
      </c>
      <c r="B3" s="79"/>
      <c r="C3" s="79"/>
      <c r="D3" s="79"/>
      <c r="E3" s="76"/>
    </row>
    <row r="4" spans="1:5" s="10" customFormat="1" ht="15.75">
      <c r="A4" s="47"/>
      <c r="B4" s="48"/>
      <c r="C4" s="48"/>
      <c r="D4" s="48"/>
    </row>
    <row r="5" spans="1:5" s="10" customFormat="1" ht="15.75">
      <c r="A5" s="80" t="s">
        <v>0</v>
      </c>
      <c r="B5" s="75"/>
      <c r="C5" s="75"/>
      <c r="D5" s="75"/>
      <c r="E5" s="76"/>
    </row>
    <row r="6" spans="1:5" s="10" customFormat="1" ht="15.75">
      <c r="A6" s="80" t="s">
        <v>37</v>
      </c>
      <c r="B6" s="75"/>
      <c r="C6" s="75"/>
      <c r="D6" s="75"/>
      <c r="E6" s="76"/>
    </row>
    <row r="7" spans="1:5" s="10" customFormat="1" ht="15.75">
      <c r="A7" s="74" t="s">
        <v>9</v>
      </c>
      <c r="B7" s="75"/>
      <c r="C7" s="75"/>
      <c r="D7" s="75"/>
      <c r="E7" s="76"/>
    </row>
    <row r="8" spans="1:5" ht="15.75">
      <c r="C8" s="49"/>
      <c r="E8" s="19" t="s">
        <v>7</v>
      </c>
    </row>
    <row r="9" spans="1:5" ht="31.5" customHeight="1">
      <c r="A9" s="18" t="s">
        <v>1</v>
      </c>
      <c r="B9" s="14" t="s">
        <v>11</v>
      </c>
      <c r="C9" s="14" t="s">
        <v>2</v>
      </c>
      <c r="D9" s="15" t="s">
        <v>38</v>
      </c>
      <c r="E9" s="14" t="s">
        <v>40</v>
      </c>
    </row>
    <row r="10" spans="1:5" ht="16.5" customHeight="1">
      <c r="A10" s="4"/>
      <c r="B10" s="5" t="s">
        <v>16</v>
      </c>
      <c r="C10" s="5"/>
      <c r="D10" s="24">
        <f>E10</f>
        <v>3520</v>
      </c>
      <c r="E10" s="24">
        <f>E11+E19</f>
        <v>3520</v>
      </c>
    </row>
    <row r="11" spans="1:5" ht="16.5" customHeight="1">
      <c r="A11" s="5" t="s">
        <v>3</v>
      </c>
      <c r="B11" s="21" t="s">
        <v>12</v>
      </c>
      <c r="C11" s="5"/>
      <c r="D11" s="24">
        <f>E11</f>
        <v>3279</v>
      </c>
      <c r="E11" s="24">
        <f>E13+E16+E17+E12+E18</f>
        <v>3279</v>
      </c>
    </row>
    <row r="12" spans="1:5" s="13" customFormat="1" ht="16.5" customHeight="1">
      <c r="A12" s="3">
        <v>1</v>
      </c>
      <c r="B12" s="69" t="s">
        <v>77</v>
      </c>
      <c r="C12" s="23" t="s">
        <v>78</v>
      </c>
      <c r="D12" s="24">
        <f t="shared" ref="D12:D13" si="0">E12</f>
        <v>975</v>
      </c>
      <c r="E12" s="25">
        <f>4+8+780+25+13+19+126</f>
        <v>975</v>
      </c>
    </row>
    <row r="13" spans="1:5" ht="42" customHeight="1">
      <c r="A13" s="3">
        <v>2</v>
      </c>
      <c r="B13" s="52" t="s">
        <v>57</v>
      </c>
      <c r="C13" s="53" t="s">
        <v>56</v>
      </c>
      <c r="D13" s="24">
        <f t="shared" si="0"/>
        <v>0</v>
      </c>
      <c r="E13" s="45">
        <f>E14+E15</f>
        <v>0</v>
      </c>
    </row>
    <row r="14" spans="1:5" ht="24.75" customHeight="1">
      <c r="A14" s="3"/>
      <c r="B14" s="38" t="s">
        <v>79</v>
      </c>
      <c r="C14" s="53"/>
      <c r="D14" s="24">
        <f t="shared" ref="D14:D71" si="1">E14</f>
        <v>-275</v>
      </c>
      <c r="E14" s="45">
        <v>-275</v>
      </c>
    </row>
    <row r="15" spans="1:5" ht="30" customHeight="1">
      <c r="A15" s="3"/>
      <c r="B15" s="64" t="s">
        <v>80</v>
      </c>
      <c r="C15" s="53"/>
      <c r="D15" s="24">
        <f t="shared" si="1"/>
        <v>275</v>
      </c>
      <c r="E15" s="45">
        <v>275</v>
      </c>
    </row>
    <row r="16" spans="1:5" s="13" customFormat="1" ht="27" customHeight="1">
      <c r="A16" s="3">
        <v>3</v>
      </c>
      <c r="B16" s="31" t="s">
        <v>23</v>
      </c>
      <c r="C16" s="23" t="s">
        <v>24</v>
      </c>
      <c r="D16" s="24">
        <f t="shared" si="1"/>
        <v>-13</v>
      </c>
      <c r="E16" s="41">
        <f>-13</f>
        <v>-13</v>
      </c>
    </row>
    <row r="17" spans="1:5" s="13" customFormat="1" ht="27" customHeight="1">
      <c r="A17" s="3">
        <v>4</v>
      </c>
      <c r="B17" s="31" t="s">
        <v>72</v>
      </c>
      <c r="C17" s="23" t="s">
        <v>73</v>
      </c>
      <c r="D17" s="24">
        <f t="shared" si="1"/>
        <v>2274</v>
      </c>
      <c r="E17" s="41">
        <v>2274</v>
      </c>
    </row>
    <row r="18" spans="1:5" s="13" customFormat="1" ht="27" customHeight="1">
      <c r="A18" s="3">
        <v>5</v>
      </c>
      <c r="B18" s="31" t="s">
        <v>83</v>
      </c>
      <c r="C18" s="23" t="s">
        <v>82</v>
      </c>
      <c r="D18" s="24">
        <f t="shared" si="1"/>
        <v>43</v>
      </c>
      <c r="E18" s="41">
        <v>43</v>
      </c>
    </row>
    <row r="19" spans="1:5" ht="18" customHeight="1">
      <c r="A19" s="5" t="s">
        <v>4</v>
      </c>
      <c r="B19" s="6" t="s">
        <v>8</v>
      </c>
      <c r="C19" s="5"/>
      <c r="D19" s="24">
        <f t="shared" si="1"/>
        <v>241</v>
      </c>
      <c r="E19" s="46">
        <f>E20+E21</f>
        <v>241</v>
      </c>
    </row>
    <row r="20" spans="1:5" s="13" customFormat="1" ht="18" customHeight="1">
      <c r="A20" s="3">
        <v>1</v>
      </c>
      <c r="B20" s="38" t="s">
        <v>25</v>
      </c>
      <c r="C20" s="2" t="s">
        <v>26</v>
      </c>
      <c r="D20" s="24">
        <f t="shared" si="1"/>
        <v>13</v>
      </c>
      <c r="E20" s="41">
        <f>13</f>
        <v>13</v>
      </c>
    </row>
    <row r="21" spans="1:5" s="13" customFormat="1" ht="32.25" customHeight="1">
      <c r="A21" s="3">
        <v>2</v>
      </c>
      <c r="B21" s="64" t="s">
        <v>70</v>
      </c>
      <c r="C21" s="2" t="s">
        <v>71</v>
      </c>
      <c r="D21" s="24">
        <f t="shared" si="1"/>
        <v>228</v>
      </c>
      <c r="E21" s="41">
        <v>228</v>
      </c>
    </row>
    <row r="22" spans="1:5" ht="16.5" customHeight="1">
      <c r="A22" s="6"/>
      <c r="B22" s="7" t="s">
        <v>67</v>
      </c>
      <c r="C22" s="5"/>
      <c r="D22" s="24">
        <f t="shared" si="1"/>
        <v>3520</v>
      </c>
      <c r="E22" s="24">
        <f>E23+E27+E49+E62+E70+E82</f>
        <v>3520</v>
      </c>
    </row>
    <row r="23" spans="1:5" s="13" customFormat="1" ht="18.75" customHeight="1">
      <c r="A23" s="5" t="s">
        <v>3</v>
      </c>
      <c r="B23" s="8" t="s">
        <v>41</v>
      </c>
      <c r="C23" s="5" t="s">
        <v>42</v>
      </c>
      <c r="D23" s="24">
        <f t="shared" si="1"/>
        <v>19</v>
      </c>
      <c r="E23" s="24">
        <f>E24</f>
        <v>19</v>
      </c>
    </row>
    <row r="24" spans="1:5" s="13" customFormat="1" ht="18.75" customHeight="1">
      <c r="A24" s="1"/>
      <c r="B24" s="43" t="s">
        <v>43</v>
      </c>
      <c r="C24" s="1" t="s">
        <v>44</v>
      </c>
      <c r="D24" s="24">
        <f t="shared" si="1"/>
        <v>19</v>
      </c>
      <c r="E24" s="26">
        <f>E25</f>
        <v>19</v>
      </c>
    </row>
    <row r="25" spans="1:5" s="13" customFormat="1" ht="18.75" customHeight="1">
      <c r="A25" s="20"/>
      <c r="B25" s="33" t="s">
        <v>12</v>
      </c>
      <c r="C25" s="29"/>
      <c r="D25" s="24">
        <f t="shared" si="1"/>
        <v>19</v>
      </c>
      <c r="E25" s="41">
        <f>E26</f>
        <v>19</v>
      </c>
    </row>
    <row r="26" spans="1:5" s="13" customFormat="1" ht="18.75" customHeight="1">
      <c r="A26" s="20"/>
      <c r="B26" s="12" t="s">
        <v>102</v>
      </c>
      <c r="C26" s="29">
        <v>20</v>
      </c>
      <c r="D26" s="24">
        <f t="shared" si="1"/>
        <v>19</v>
      </c>
      <c r="E26" s="41">
        <v>19</v>
      </c>
    </row>
    <row r="27" spans="1:5" s="13" customFormat="1" ht="18.75" customHeight="1">
      <c r="A27" s="5" t="s">
        <v>4</v>
      </c>
      <c r="B27" s="34" t="s">
        <v>19</v>
      </c>
      <c r="C27" s="28" t="s">
        <v>20</v>
      </c>
      <c r="D27" s="24">
        <f t="shared" si="1"/>
        <v>505</v>
      </c>
      <c r="E27" s="24">
        <f>E28+E46+E31+E34+E37+E40+E43</f>
        <v>505</v>
      </c>
    </row>
    <row r="28" spans="1:5" s="13" customFormat="1" ht="29.25" customHeight="1">
      <c r="A28" s="1"/>
      <c r="B28" s="27" t="s">
        <v>21</v>
      </c>
      <c r="C28" s="16" t="s">
        <v>36</v>
      </c>
      <c r="D28" s="24">
        <f t="shared" si="1"/>
        <v>81</v>
      </c>
      <c r="E28" s="26">
        <f>E29</f>
        <v>81</v>
      </c>
    </row>
    <row r="29" spans="1:5" s="13" customFormat="1" ht="18" customHeight="1">
      <c r="A29" s="1"/>
      <c r="B29" s="33" t="s">
        <v>12</v>
      </c>
      <c r="C29" s="30"/>
      <c r="D29" s="24">
        <f t="shared" si="1"/>
        <v>81</v>
      </c>
      <c r="E29" s="26">
        <f>E30</f>
        <v>81</v>
      </c>
    </row>
    <row r="30" spans="1:5" s="13" customFormat="1" ht="18.75" customHeight="1">
      <c r="A30" s="1"/>
      <c r="B30" s="12" t="s">
        <v>90</v>
      </c>
      <c r="C30" s="3">
        <v>10</v>
      </c>
      <c r="D30" s="24">
        <f t="shared" si="1"/>
        <v>81</v>
      </c>
      <c r="E30" s="41">
        <v>81</v>
      </c>
    </row>
    <row r="31" spans="1:5" s="13" customFormat="1" ht="26.25" customHeight="1">
      <c r="A31" s="1"/>
      <c r="B31" s="70" t="s">
        <v>91</v>
      </c>
      <c r="C31" s="16" t="s">
        <v>92</v>
      </c>
      <c r="D31" s="24">
        <f t="shared" si="1"/>
        <v>101</v>
      </c>
      <c r="E31" s="42">
        <f>E32</f>
        <v>101</v>
      </c>
    </row>
    <row r="32" spans="1:5" s="13" customFormat="1" ht="18.75" customHeight="1">
      <c r="A32" s="1"/>
      <c r="B32" s="33" t="s">
        <v>12</v>
      </c>
      <c r="C32" s="3"/>
      <c r="D32" s="24">
        <f t="shared" si="1"/>
        <v>101</v>
      </c>
      <c r="E32" s="41">
        <f>E33</f>
        <v>101</v>
      </c>
    </row>
    <row r="33" spans="1:5" s="13" customFormat="1" ht="18.75" customHeight="1">
      <c r="A33" s="1"/>
      <c r="B33" s="12" t="s">
        <v>90</v>
      </c>
      <c r="C33" s="36">
        <v>10</v>
      </c>
      <c r="D33" s="24">
        <f t="shared" si="1"/>
        <v>101</v>
      </c>
      <c r="E33" s="41">
        <v>101</v>
      </c>
    </row>
    <row r="34" spans="1:5" s="13" customFormat="1" ht="27" customHeight="1">
      <c r="A34" s="1"/>
      <c r="B34" s="27" t="s">
        <v>93</v>
      </c>
      <c r="C34" s="16" t="s">
        <v>94</v>
      </c>
      <c r="D34" s="24">
        <f t="shared" si="1"/>
        <v>138</v>
      </c>
      <c r="E34" s="42">
        <f>E35</f>
        <v>138</v>
      </c>
    </row>
    <row r="35" spans="1:5" s="13" customFormat="1" ht="18.75" customHeight="1">
      <c r="A35" s="1"/>
      <c r="B35" s="33" t="s">
        <v>12</v>
      </c>
      <c r="C35" s="16"/>
      <c r="D35" s="24">
        <f t="shared" si="1"/>
        <v>138</v>
      </c>
      <c r="E35" s="41">
        <f>E36</f>
        <v>138</v>
      </c>
    </row>
    <row r="36" spans="1:5" s="13" customFormat="1" ht="18.75" customHeight="1">
      <c r="A36" s="1"/>
      <c r="B36" s="12" t="s">
        <v>90</v>
      </c>
      <c r="C36" s="36">
        <v>10</v>
      </c>
      <c r="D36" s="24">
        <f t="shared" si="1"/>
        <v>138</v>
      </c>
      <c r="E36" s="41">
        <v>138</v>
      </c>
    </row>
    <row r="37" spans="1:5" s="13" customFormat="1" ht="18.75" customHeight="1">
      <c r="A37" s="1"/>
      <c r="B37" s="44" t="s">
        <v>95</v>
      </c>
      <c r="C37" s="16" t="s">
        <v>96</v>
      </c>
      <c r="D37" s="24">
        <f t="shared" si="1"/>
        <v>43</v>
      </c>
      <c r="E37" s="42">
        <f>E38</f>
        <v>43</v>
      </c>
    </row>
    <row r="38" spans="1:5" s="13" customFormat="1" ht="18.75" customHeight="1">
      <c r="A38" s="1"/>
      <c r="B38" s="33" t="s">
        <v>12</v>
      </c>
      <c r="C38" s="16"/>
      <c r="D38" s="24">
        <f t="shared" si="1"/>
        <v>43</v>
      </c>
      <c r="E38" s="41">
        <f>E39</f>
        <v>43</v>
      </c>
    </row>
    <row r="39" spans="1:5" s="13" customFormat="1" ht="18.75" customHeight="1">
      <c r="A39" s="1"/>
      <c r="B39" s="12" t="s">
        <v>90</v>
      </c>
      <c r="C39" s="36">
        <v>10</v>
      </c>
      <c r="D39" s="24">
        <f t="shared" si="1"/>
        <v>43</v>
      </c>
      <c r="E39" s="41">
        <v>43</v>
      </c>
    </row>
    <row r="40" spans="1:5" s="13" customFormat="1" ht="18.75" customHeight="1">
      <c r="A40" s="1"/>
      <c r="B40" s="71" t="s">
        <v>97</v>
      </c>
      <c r="C40" s="16" t="s">
        <v>98</v>
      </c>
      <c r="D40" s="24">
        <f t="shared" si="1"/>
        <v>91</v>
      </c>
      <c r="E40" s="42">
        <f>E41</f>
        <v>91</v>
      </c>
    </row>
    <row r="41" spans="1:5" s="13" customFormat="1" ht="18.75" customHeight="1">
      <c r="A41" s="1"/>
      <c r="B41" s="33" t="s">
        <v>12</v>
      </c>
      <c r="C41" s="3"/>
      <c r="D41" s="24">
        <f t="shared" si="1"/>
        <v>91</v>
      </c>
      <c r="E41" s="41">
        <f>E42</f>
        <v>91</v>
      </c>
    </row>
    <row r="42" spans="1:5" s="13" customFormat="1" ht="18.75" customHeight="1">
      <c r="A42" s="1"/>
      <c r="B42" s="12" t="s">
        <v>90</v>
      </c>
      <c r="C42" s="36">
        <v>10</v>
      </c>
      <c r="D42" s="24">
        <f t="shared" si="1"/>
        <v>91</v>
      </c>
      <c r="E42" s="41">
        <v>91</v>
      </c>
    </row>
    <row r="43" spans="1:5" s="13" customFormat="1" ht="27.75" customHeight="1">
      <c r="A43" s="1"/>
      <c r="B43" s="44" t="s">
        <v>99</v>
      </c>
      <c r="C43" s="72" t="s">
        <v>100</v>
      </c>
      <c r="D43" s="24">
        <f t="shared" si="1"/>
        <v>326</v>
      </c>
      <c r="E43" s="42">
        <f>E44</f>
        <v>326</v>
      </c>
    </row>
    <row r="44" spans="1:5" s="13" customFormat="1" ht="18.75" customHeight="1">
      <c r="A44" s="1"/>
      <c r="B44" s="33" t="s">
        <v>12</v>
      </c>
      <c r="C44" s="3"/>
      <c r="D44" s="24">
        <f t="shared" si="1"/>
        <v>326</v>
      </c>
      <c r="E44" s="41">
        <f>E45</f>
        <v>326</v>
      </c>
    </row>
    <row r="45" spans="1:5" s="13" customFormat="1" ht="18.75" customHeight="1">
      <c r="A45" s="1"/>
      <c r="B45" s="12" t="s">
        <v>90</v>
      </c>
      <c r="C45" s="36">
        <v>10</v>
      </c>
      <c r="D45" s="24">
        <f t="shared" si="1"/>
        <v>326</v>
      </c>
      <c r="E45" s="41">
        <v>326</v>
      </c>
    </row>
    <row r="46" spans="1:5" s="13" customFormat="1" ht="18.75" customHeight="1">
      <c r="A46" s="1"/>
      <c r="B46" s="44" t="s">
        <v>59</v>
      </c>
      <c r="C46" s="16" t="s">
        <v>60</v>
      </c>
      <c r="D46" s="24">
        <f t="shared" si="1"/>
        <v>-275</v>
      </c>
      <c r="E46" s="42">
        <f>E47</f>
        <v>-275</v>
      </c>
    </row>
    <row r="47" spans="1:5" s="13" customFormat="1" ht="18.75" customHeight="1">
      <c r="A47" s="1"/>
      <c r="B47" s="33" t="s">
        <v>12</v>
      </c>
      <c r="C47" s="29"/>
      <c r="D47" s="24">
        <f t="shared" si="1"/>
        <v>-275</v>
      </c>
      <c r="E47" s="41">
        <f>E48</f>
        <v>-275</v>
      </c>
    </row>
    <row r="48" spans="1:5" s="13" customFormat="1" ht="18.75" customHeight="1">
      <c r="A48" s="1"/>
      <c r="B48" s="40" t="s">
        <v>61</v>
      </c>
      <c r="C48" s="29" t="s">
        <v>62</v>
      </c>
      <c r="D48" s="24">
        <f t="shared" si="1"/>
        <v>-275</v>
      </c>
      <c r="E48" s="41">
        <v>-275</v>
      </c>
    </row>
    <row r="49" spans="1:8" s="13" customFormat="1" ht="18.75" customHeight="1">
      <c r="A49" s="5" t="s">
        <v>10</v>
      </c>
      <c r="B49" s="51" t="s">
        <v>48</v>
      </c>
      <c r="C49" s="28" t="s">
        <v>49</v>
      </c>
      <c r="D49" s="24">
        <f t="shared" si="1"/>
        <v>56</v>
      </c>
      <c r="E49" s="50">
        <f>E50+E55+E59</f>
        <v>56</v>
      </c>
    </row>
    <row r="50" spans="1:8" s="13" customFormat="1" ht="18.75" customHeight="1">
      <c r="A50" s="1"/>
      <c r="B50" s="32" t="s">
        <v>46</v>
      </c>
      <c r="C50" s="16" t="s">
        <v>54</v>
      </c>
      <c r="D50" s="24">
        <f t="shared" si="1"/>
        <v>53</v>
      </c>
      <c r="E50" s="42">
        <f>E51</f>
        <v>53</v>
      </c>
    </row>
    <row r="51" spans="1:8" s="13" customFormat="1" ht="18.75" customHeight="1">
      <c r="A51" s="1"/>
      <c r="B51" s="33" t="s">
        <v>12</v>
      </c>
      <c r="C51" s="1"/>
      <c r="D51" s="24">
        <f t="shared" si="1"/>
        <v>53</v>
      </c>
      <c r="E51" s="41">
        <f>E52</f>
        <v>53</v>
      </c>
    </row>
    <row r="52" spans="1:8" s="13" customFormat="1" ht="26.25" customHeight="1">
      <c r="A52" s="1"/>
      <c r="B52" s="30" t="s">
        <v>34</v>
      </c>
      <c r="C52" s="2" t="s">
        <v>35</v>
      </c>
      <c r="D52" s="24">
        <f t="shared" si="1"/>
        <v>53</v>
      </c>
      <c r="E52" s="41">
        <f>E54+E53</f>
        <v>53</v>
      </c>
    </row>
    <row r="53" spans="1:8" s="13" customFormat="1" ht="26.25" customHeight="1">
      <c r="A53" s="1"/>
      <c r="B53" s="12" t="s">
        <v>104</v>
      </c>
      <c r="C53" s="2"/>
      <c r="D53" s="24">
        <f t="shared" si="1"/>
        <v>43</v>
      </c>
      <c r="E53" s="41">
        <v>43</v>
      </c>
    </row>
    <row r="54" spans="1:8" s="13" customFormat="1" ht="18.75" customHeight="1">
      <c r="A54" s="1"/>
      <c r="B54" s="12" t="s">
        <v>101</v>
      </c>
      <c r="C54" s="3"/>
      <c r="D54" s="24">
        <f t="shared" si="1"/>
        <v>10</v>
      </c>
      <c r="E54" s="41">
        <v>10</v>
      </c>
    </row>
    <row r="55" spans="1:8" s="13" customFormat="1" ht="18.75" customHeight="1">
      <c r="A55" s="1"/>
      <c r="B55" s="32" t="s">
        <v>55</v>
      </c>
      <c r="C55" s="16" t="s">
        <v>54</v>
      </c>
      <c r="D55" s="24">
        <f t="shared" si="1"/>
        <v>-10</v>
      </c>
      <c r="E55" s="42">
        <f>E56</f>
        <v>-10</v>
      </c>
    </row>
    <row r="56" spans="1:8" s="13" customFormat="1" ht="18.75" customHeight="1">
      <c r="A56" s="1"/>
      <c r="B56" s="33" t="s">
        <v>12</v>
      </c>
      <c r="C56" s="1"/>
      <c r="D56" s="24">
        <f t="shared" si="1"/>
        <v>-10</v>
      </c>
      <c r="E56" s="41">
        <f>E57</f>
        <v>-10</v>
      </c>
    </row>
    <row r="57" spans="1:8" s="13" customFormat="1" ht="27.75" customHeight="1">
      <c r="A57" s="1"/>
      <c r="B57" s="30" t="s">
        <v>34</v>
      </c>
      <c r="C57" s="2" t="s">
        <v>35</v>
      </c>
      <c r="D57" s="24">
        <f t="shared" si="1"/>
        <v>-10</v>
      </c>
      <c r="E57" s="41">
        <f>E58</f>
        <v>-10</v>
      </c>
    </row>
    <row r="58" spans="1:8" s="13" customFormat="1" ht="18.75" customHeight="1">
      <c r="A58" s="1"/>
      <c r="B58" s="12" t="s">
        <v>101</v>
      </c>
      <c r="C58" s="3"/>
      <c r="D58" s="24">
        <f t="shared" si="1"/>
        <v>-10</v>
      </c>
      <c r="E58" s="41">
        <v>-10</v>
      </c>
    </row>
    <row r="59" spans="1:8" s="13" customFormat="1" ht="18.75" customHeight="1">
      <c r="A59" s="1"/>
      <c r="B59" s="35" t="s">
        <v>50</v>
      </c>
      <c r="C59" s="16" t="s">
        <v>51</v>
      </c>
      <c r="D59" s="24">
        <f t="shared" si="1"/>
        <v>13</v>
      </c>
      <c r="E59" s="42">
        <f>E60</f>
        <v>13</v>
      </c>
    </row>
    <row r="60" spans="1:8" s="13" customFormat="1" ht="18.75" customHeight="1">
      <c r="A60" s="1"/>
      <c r="B60" s="40" t="s">
        <v>39</v>
      </c>
      <c r="C60" s="16"/>
      <c r="D60" s="24">
        <f t="shared" si="1"/>
        <v>13</v>
      </c>
      <c r="E60" s="41">
        <f>E61</f>
        <v>13</v>
      </c>
      <c r="G60" s="54"/>
    </row>
    <row r="61" spans="1:8" s="13" customFormat="1" ht="18.75" customHeight="1">
      <c r="A61" s="1"/>
      <c r="B61" s="30" t="s">
        <v>52</v>
      </c>
      <c r="C61" s="29" t="s">
        <v>53</v>
      </c>
      <c r="D61" s="24">
        <f t="shared" si="1"/>
        <v>13</v>
      </c>
      <c r="E61" s="41">
        <v>13</v>
      </c>
      <c r="G61" s="54"/>
      <c r="H61" s="55"/>
    </row>
    <row r="62" spans="1:8" s="13" customFormat="1" ht="18.75" customHeight="1">
      <c r="A62" s="5" t="s">
        <v>5</v>
      </c>
      <c r="B62" s="8" t="s">
        <v>17</v>
      </c>
      <c r="C62" s="5" t="s">
        <v>18</v>
      </c>
      <c r="D62" s="24">
        <f t="shared" si="1"/>
        <v>405</v>
      </c>
      <c r="E62" s="24">
        <f>E67+E63</f>
        <v>405</v>
      </c>
    </row>
    <row r="63" spans="1:8" s="13" customFormat="1" ht="18.75" customHeight="1">
      <c r="A63" s="1"/>
      <c r="B63" s="35" t="s">
        <v>85</v>
      </c>
      <c r="C63" s="16" t="s">
        <v>84</v>
      </c>
      <c r="D63" s="24">
        <f t="shared" si="1"/>
        <v>126</v>
      </c>
      <c r="E63" s="41">
        <f>E64</f>
        <v>126</v>
      </c>
    </row>
    <row r="64" spans="1:8" s="13" customFormat="1" ht="18.75" customHeight="1">
      <c r="A64" s="1"/>
      <c r="B64" s="30" t="s">
        <v>58</v>
      </c>
      <c r="C64" s="16"/>
      <c r="D64" s="24">
        <f t="shared" si="1"/>
        <v>126</v>
      </c>
      <c r="E64" s="41">
        <f>E65</f>
        <v>126</v>
      </c>
    </row>
    <row r="65" spans="1:5" s="13" customFormat="1" ht="18.75" customHeight="1">
      <c r="A65" s="1"/>
      <c r="B65" s="12" t="s">
        <v>27</v>
      </c>
      <c r="C65" s="29" t="s">
        <v>28</v>
      </c>
      <c r="D65" s="24">
        <f t="shared" si="1"/>
        <v>126</v>
      </c>
      <c r="E65" s="41">
        <f>E66</f>
        <v>126</v>
      </c>
    </row>
    <row r="66" spans="1:5" s="13" customFormat="1" ht="18.75" customHeight="1">
      <c r="A66" s="1"/>
      <c r="B66" s="12" t="s">
        <v>29</v>
      </c>
      <c r="C66" s="1"/>
      <c r="D66" s="24">
        <f t="shared" si="1"/>
        <v>126</v>
      </c>
      <c r="E66" s="41">
        <v>126</v>
      </c>
    </row>
    <row r="67" spans="1:5" s="13" customFormat="1" ht="18.75" customHeight="1">
      <c r="A67" s="1"/>
      <c r="B67" s="27" t="s">
        <v>63</v>
      </c>
      <c r="C67" s="16" t="s">
        <v>64</v>
      </c>
      <c r="D67" s="24">
        <f t="shared" si="1"/>
        <v>279</v>
      </c>
      <c r="E67" s="42">
        <f>E68</f>
        <v>279</v>
      </c>
    </row>
    <row r="68" spans="1:5" s="13" customFormat="1" ht="18.75" customHeight="1">
      <c r="A68" s="1"/>
      <c r="B68" s="22" t="s">
        <v>12</v>
      </c>
      <c r="C68" s="16"/>
      <c r="D68" s="24">
        <f t="shared" si="1"/>
        <v>279</v>
      </c>
      <c r="E68" s="41">
        <f>E69</f>
        <v>279</v>
      </c>
    </row>
    <row r="69" spans="1:5" s="13" customFormat="1" ht="18.75" customHeight="1">
      <c r="A69" s="1"/>
      <c r="B69" s="12" t="s">
        <v>65</v>
      </c>
      <c r="C69" s="29" t="s">
        <v>66</v>
      </c>
      <c r="D69" s="24">
        <f t="shared" si="1"/>
        <v>279</v>
      </c>
      <c r="E69" s="41">
        <f>275+4</f>
        <v>279</v>
      </c>
    </row>
    <row r="70" spans="1:5" s="13" customFormat="1" ht="18.75" customHeight="1">
      <c r="A70" s="5" t="s">
        <v>13</v>
      </c>
      <c r="B70" s="8" t="s">
        <v>30</v>
      </c>
      <c r="C70" s="5" t="s">
        <v>31</v>
      </c>
      <c r="D70" s="24">
        <f t="shared" si="1"/>
        <v>2510</v>
      </c>
      <c r="E70" s="24">
        <f>E75+E71+E78</f>
        <v>2510</v>
      </c>
    </row>
    <row r="71" spans="1:5" s="13" customFormat="1" ht="18.75" customHeight="1">
      <c r="A71" s="66"/>
      <c r="B71" s="32" t="s">
        <v>74</v>
      </c>
      <c r="C71" s="67" t="s">
        <v>32</v>
      </c>
      <c r="D71" s="24">
        <f t="shared" si="1"/>
        <v>2274</v>
      </c>
      <c r="E71" s="65">
        <f>E72</f>
        <v>2274</v>
      </c>
    </row>
    <row r="72" spans="1:5" s="13" customFormat="1" ht="18.75" customHeight="1">
      <c r="A72" s="66"/>
      <c r="B72" s="33" t="s">
        <v>12</v>
      </c>
      <c r="C72" s="30"/>
      <c r="D72" s="24">
        <f t="shared" ref="D72:D74" si="2">E72</f>
        <v>2274</v>
      </c>
      <c r="E72" s="65">
        <f>E73+E74</f>
        <v>2274</v>
      </c>
    </row>
    <row r="73" spans="1:5" s="13" customFormat="1" ht="18.75" customHeight="1">
      <c r="A73" s="66"/>
      <c r="B73" s="12" t="s">
        <v>15</v>
      </c>
      <c r="C73" s="3">
        <v>20</v>
      </c>
      <c r="D73" s="24">
        <f t="shared" si="2"/>
        <v>-39</v>
      </c>
      <c r="E73" s="68">
        <v>-39</v>
      </c>
    </row>
    <row r="74" spans="1:5" s="13" customFormat="1" ht="18.75" customHeight="1">
      <c r="A74" s="66"/>
      <c r="B74" s="12" t="s">
        <v>75</v>
      </c>
      <c r="C74" s="29" t="s">
        <v>76</v>
      </c>
      <c r="D74" s="24">
        <f t="shared" si="2"/>
        <v>2313</v>
      </c>
      <c r="E74" s="68">
        <v>2313</v>
      </c>
    </row>
    <row r="75" spans="1:5" s="13" customFormat="1" ht="16.5" customHeight="1">
      <c r="A75" s="20"/>
      <c r="B75" s="32" t="s">
        <v>46</v>
      </c>
      <c r="C75" s="16" t="s">
        <v>33</v>
      </c>
      <c r="D75" s="24">
        <f t="shared" ref="D75:D85" si="3">E75</f>
        <v>228</v>
      </c>
      <c r="E75" s="42">
        <f>E76</f>
        <v>228</v>
      </c>
    </row>
    <row r="76" spans="1:5" s="13" customFormat="1" ht="16.5" customHeight="1">
      <c r="A76" s="20"/>
      <c r="B76" s="40" t="s">
        <v>39</v>
      </c>
      <c r="C76" s="36"/>
      <c r="D76" s="24">
        <f t="shared" si="3"/>
        <v>228</v>
      </c>
      <c r="E76" s="41">
        <f>E77</f>
        <v>228</v>
      </c>
    </row>
    <row r="77" spans="1:5" s="13" customFormat="1" ht="16.5" customHeight="1">
      <c r="A77" s="20"/>
      <c r="B77" s="30" t="s">
        <v>68</v>
      </c>
      <c r="C77" s="36" t="s">
        <v>69</v>
      </c>
      <c r="D77" s="24">
        <f t="shared" si="3"/>
        <v>228</v>
      </c>
      <c r="E77" s="41">
        <v>228</v>
      </c>
    </row>
    <row r="78" spans="1:5" s="13" customFormat="1" ht="16.5" customHeight="1">
      <c r="A78" s="20"/>
      <c r="B78" s="32" t="s">
        <v>45</v>
      </c>
      <c r="C78" s="16" t="s">
        <v>33</v>
      </c>
      <c r="D78" s="24">
        <f t="shared" si="3"/>
        <v>8</v>
      </c>
      <c r="E78" s="42">
        <f>E79</f>
        <v>8</v>
      </c>
    </row>
    <row r="79" spans="1:5" s="13" customFormat="1" ht="16.5" customHeight="1">
      <c r="A79" s="20"/>
      <c r="B79" s="22" t="s">
        <v>12</v>
      </c>
      <c r="C79" s="37"/>
      <c r="D79" s="24">
        <f t="shared" si="3"/>
        <v>8</v>
      </c>
      <c r="E79" s="41">
        <f>E80</f>
        <v>8</v>
      </c>
    </row>
    <row r="80" spans="1:5" s="13" customFormat="1" ht="30.75" customHeight="1">
      <c r="A80" s="20"/>
      <c r="B80" s="30" t="s">
        <v>34</v>
      </c>
      <c r="C80" s="2" t="s">
        <v>35</v>
      </c>
      <c r="D80" s="24">
        <f t="shared" si="3"/>
        <v>8</v>
      </c>
      <c r="E80" s="41">
        <f>E81</f>
        <v>8</v>
      </c>
    </row>
    <row r="81" spans="1:7" s="13" customFormat="1" ht="16.5" customHeight="1">
      <c r="A81" s="20"/>
      <c r="B81" s="30" t="s">
        <v>81</v>
      </c>
      <c r="C81" s="36"/>
      <c r="D81" s="24">
        <f t="shared" si="3"/>
        <v>8</v>
      </c>
      <c r="E81" s="41">
        <v>8</v>
      </c>
    </row>
    <row r="82" spans="1:7" s="13" customFormat="1" ht="16.5" customHeight="1">
      <c r="A82" s="5" t="s">
        <v>22</v>
      </c>
      <c r="B82" s="34" t="s">
        <v>86</v>
      </c>
      <c r="C82" s="5" t="s">
        <v>87</v>
      </c>
      <c r="D82" s="24">
        <f t="shared" si="3"/>
        <v>25</v>
      </c>
      <c r="E82" s="73">
        <f>E83</f>
        <v>25</v>
      </c>
    </row>
    <row r="83" spans="1:7" s="13" customFormat="1" ht="16.5" customHeight="1">
      <c r="A83" s="20"/>
      <c r="B83" s="44" t="s">
        <v>88</v>
      </c>
      <c r="C83" s="16" t="s">
        <v>89</v>
      </c>
      <c r="D83" s="24">
        <f t="shared" si="3"/>
        <v>25</v>
      </c>
      <c r="E83" s="41">
        <f>E84</f>
        <v>25</v>
      </c>
    </row>
    <row r="84" spans="1:7" s="13" customFormat="1" ht="16.5" customHeight="1">
      <c r="A84" s="20"/>
      <c r="B84" s="22" t="s">
        <v>12</v>
      </c>
      <c r="C84" s="16"/>
      <c r="D84" s="24">
        <f t="shared" si="3"/>
        <v>25</v>
      </c>
      <c r="E84" s="41">
        <f>E85</f>
        <v>25</v>
      </c>
    </row>
    <row r="85" spans="1:7" s="13" customFormat="1" ht="16.5" customHeight="1">
      <c r="A85" s="20"/>
      <c r="B85" s="12" t="s">
        <v>15</v>
      </c>
      <c r="C85" s="3">
        <v>20</v>
      </c>
      <c r="D85" s="24">
        <f t="shared" si="3"/>
        <v>25</v>
      </c>
      <c r="E85" s="41">
        <v>25</v>
      </c>
    </row>
    <row r="86" spans="1:7" ht="15" customHeight="1">
      <c r="A86" s="9"/>
      <c r="B86" s="6" t="s">
        <v>47</v>
      </c>
      <c r="C86" s="9"/>
      <c r="D86" s="24">
        <f t="shared" ref="D86" si="4">E86</f>
        <v>0</v>
      </c>
      <c r="E86" s="24">
        <f>E10-E22</f>
        <v>0</v>
      </c>
      <c r="F86" s="39"/>
      <c r="G86" s="39"/>
    </row>
    <row r="87" spans="1:7">
      <c r="C87" s="17"/>
    </row>
    <row r="88" spans="1:7" ht="15.75" customHeight="1">
      <c r="C88" s="17"/>
    </row>
    <row r="89" spans="1:7" s="56" customFormat="1">
      <c r="B89" s="57"/>
    </row>
    <row r="90" spans="1:7" s="56" customFormat="1">
      <c r="B90" s="58"/>
      <c r="C90" s="59"/>
    </row>
    <row r="91" spans="1:7" s="56" customFormat="1">
      <c r="B91" s="58"/>
      <c r="C91" s="60"/>
    </row>
    <row r="92" spans="1:7" s="56" customFormat="1">
      <c r="B92" s="61"/>
      <c r="C92" s="62"/>
    </row>
    <row r="93" spans="1:7" s="56" customFormat="1">
      <c r="B93" s="61"/>
      <c r="C93" s="62"/>
    </row>
    <row r="94" spans="1:7" s="56" customFormat="1">
      <c r="B94" s="58"/>
      <c r="C94" s="63"/>
    </row>
    <row r="95" spans="1:7" s="56" customFormat="1"/>
    <row r="96" spans="1:7" s="56" customFormat="1"/>
    <row r="97" s="56" customFormat="1"/>
    <row r="98" s="56" customFormat="1"/>
    <row r="99" s="56" customFormat="1"/>
  </sheetData>
  <mergeCells count="6">
    <mergeCell ref="A7:E7"/>
    <mergeCell ref="A1:D1"/>
    <mergeCell ref="C2:E2"/>
    <mergeCell ref="A3:E3"/>
    <mergeCell ref="A5:E5"/>
    <mergeCell ref="A6:E6"/>
  </mergeCells>
  <pageMargins left="0.77" right="0.18" top="0.57999999999999996" bottom="0.24" header="0.56000000000000005" footer="0.1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</vt:lpstr>
      <vt:lpstr>'anexa 1 '!Print_Titles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corina</cp:lastModifiedBy>
  <cp:lastPrinted>2015-11-20T10:25:02Z</cp:lastPrinted>
  <dcterms:created xsi:type="dcterms:W3CDTF">2012-03-09T07:09:29Z</dcterms:created>
  <dcterms:modified xsi:type="dcterms:W3CDTF">2015-11-24T07:17:11Z</dcterms:modified>
</cp:coreProperties>
</file>